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interaseoa-my.sharepoint.com/personal/supervisorchile_interaseo_com_co/Documents/Escritorio/REGISTROS MEDICION POZOS PIEZOMETRICOS/"/>
    </mc:Choice>
  </mc:AlternateContent>
  <xr:revisionPtr revIDLastSave="338" documentId="13_ncr:1_{F96AE491-C2E7-4249-9B16-2A48230100FF}" xr6:coauthVersionLast="47" xr6:coauthVersionMax="47" xr10:uidLastSave="{E530D8F2-DE52-4CB4-8513-B185F846D6FF}"/>
  <bookViews>
    <workbookView xWindow="-120" yWindow="-120" windowWidth="29040" windowHeight="15840" activeTab="10" xr2:uid="{00000000-000D-0000-FFFF-FFFF00000000}"/>
  </bookViews>
  <sheets>
    <sheet name="ENERO" sheetId="21" r:id="rId1"/>
    <sheet name="FEBRERO" sheetId="22" r:id="rId2"/>
    <sheet name="MARZO" sheetId="23" r:id="rId3"/>
    <sheet name="ABRIL" sheetId="24" r:id="rId4"/>
    <sheet name="MAYO" sheetId="25" r:id="rId5"/>
    <sheet name="JUNIO" sheetId="26" r:id="rId6"/>
    <sheet name="JULIO" sheetId="27" r:id="rId7"/>
    <sheet name="AGOSTO" sheetId="28" r:id="rId8"/>
    <sheet name="SEPTIEMBRE" sheetId="29" r:id="rId9"/>
    <sheet name="OCTUBRE " sheetId="30" r:id="rId10"/>
    <sheet name="NOVIEMBRE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31" l="1"/>
  <c r="G38" i="31"/>
  <c r="G37" i="31"/>
  <c r="G36" i="31"/>
  <c r="G35" i="31"/>
  <c r="G34" i="31"/>
  <c r="G33" i="31" l="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33" i="27" l="1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39" i="26" l="1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10" i="21"/>
  <c r="G33" i="21" l="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</calcChain>
</file>

<file path=xl/sharedStrings.xml><?xml version="1.0" encoding="utf-8"?>
<sst xmlns="http://schemas.openxmlformats.org/spreadsheetml/2006/main" count="232" uniqueCount="11">
  <si>
    <t>MONITOREO DEL NIVEL DE NAPA DE AGUA EN POZOS PIEZOMETRICOS</t>
  </si>
  <si>
    <t xml:space="preserve">POZO NÚMERO </t>
  </si>
  <si>
    <t>COORDENADAS</t>
  </si>
  <si>
    <t>PROFUNDIDAD DEL POZO (m)</t>
  </si>
  <si>
    <t>FECHA MONITOREO</t>
  </si>
  <si>
    <t>ALTURA DEL POZO SECO (m)</t>
  </si>
  <si>
    <t>ALTURA COLUMNA DE AGUA</t>
  </si>
  <si>
    <t xml:space="preserve">E 664766,66               N 5417941,44 </t>
  </si>
  <si>
    <t xml:space="preserve">E 664903,86              N 5417403,46 </t>
  </si>
  <si>
    <t xml:space="preserve">E 665934,1               N 5417661,97 </t>
  </si>
  <si>
    <t>RELLENO SANITARIO LA LAJA, PTO.VARAS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</si>
</sst>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i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2" fontId="2" fillId="7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282278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186691</xdr:rowOff>
    </xdr:from>
    <xdr:to>
      <xdr:col>1</xdr:col>
      <xdr:colOff>1209675</xdr:colOff>
      <xdr:row>6</xdr:row>
      <xdr:rowOff>425153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EE55F7-A515-4F60-9B0A-1DDCE4AA2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577216"/>
          <a:ext cx="1038224" cy="10099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257177</xdr:colOff>
      <xdr:row>2</xdr:row>
      <xdr:rowOff>47626</xdr:rowOff>
    </xdr:from>
    <xdr:to>
      <xdr:col>1</xdr:col>
      <xdr:colOff>1171575</xdr:colOff>
      <xdr:row>6</xdr:row>
      <xdr:rowOff>141073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C5BA21-00EC-4CA9-BD47-1A33A5EFE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7" y="438151"/>
          <a:ext cx="914398" cy="8649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257177</xdr:colOff>
      <xdr:row>2</xdr:row>
      <xdr:rowOff>47626</xdr:rowOff>
    </xdr:from>
    <xdr:to>
      <xdr:col>1</xdr:col>
      <xdr:colOff>1171575</xdr:colOff>
      <xdr:row>6</xdr:row>
      <xdr:rowOff>150598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7DDA39-DCA4-4A02-967D-62BAF1C92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7" y="438151"/>
          <a:ext cx="914398" cy="8649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333377</xdr:colOff>
      <xdr:row>2</xdr:row>
      <xdr:rowOff>104776</xdr:rowOff>
    </xdr:from>
    <xdr:to>
      <xdr:col>1</xdr:col>
      <xdr:colOff>1247775</xdr:colOff>
      <xdr:row>6</xdr:row>
      <xdr:rowOff>217273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4D2B11-FA7B-4A8D-B9DC-4B30B163D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7" y="495301"/>
          <a:ext cx="914398" cy="8840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180977</xdr:colOff>
      <xdr:row>2</xdr:row>
      <xdr:rowOff>19051</xdr:rowOff>
    </xdr:from>
    <xdr:to>
      <xdr:col>1</xdr:col>
      <xdr:colOff>1095375</xdr:colOff>
      <xdr:row>6</xdr:row>
      <xdr:rowOff>150598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C96F2A-1318-4C3A-A40D-7CEFA5F5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7" y="409576"/>
          <a:ext cx="914398" cy="9030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276227</xdr:colOff>
      <xdr:row>2</xdr:row>
      <xdr:rowOff>19051</xdr:rowOff>
    </xdr:from>
    <xdr:to>
      <xdr:col>1</xdr:col>
      <xdr:colOff>1190625</xdr:colOff>
      <xdr:row>6</xdr:row>
      <xdr:rowOff>160123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9070CB-65A7-48D8-B6E8-4E533E757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409576"/>
          <a:ext cx="914398" cy="9125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276227</xdr:colOff>
      <xdr:row>2</xdr:row>
      <xdr:rowOff>19051</xdr:rowOff>
    </xdr:from>
    <xdr:to>
      <xdr:col>1</xdr:col>
      <xdr:colOff>1190625</xdr:colOff>
      <xdr:row>6</xdr:row>
      <xdr:rowOff>169648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ACF385-439D-4CB7-8D5B-70364928E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409576"/>
          <a:ext cx="914398" cy="91259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276227</xdr:colOff>
      <xdr:row>2</xdr:row>
      <xdr:rowOff>19051</xdr:rowOff>
    </xdr:from>
    <xdr:to>
      <xdr:col>1</xdr:col>
      <xdr:colOff>1190625</xdr:colOff>
      <xdr:row>6</xdr:row>
      <xdr:rowOff>179173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62CA34-5C44-4120-BD53-E229D2237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409576"/>
          <a:ext cx="914398" cy="9221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276227</xdr:colOff>
      <xdr:row>2</xdr:row>
      <xdr:rowOff>19051</xdr:rowOff>
    </xdr:from>
    <xdr:to>
      <xdr:col>1</xdr:col>
      <xdr:colOff>1190625</xdr:colOff>
      <xdr:row>6</xdr:row>
      <xdr:rowOff>188698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C42828-D841-44F1-AFAE-F17C00F0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409576"/>
          <a:ext cx="914398" cy="9316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276227</xdr:colOff>
      <xdr:row>2</xdr:row>
      <xdr:rowOff>19051</xdr:rowOff>
    </xdr:from>
    <xdr:to>
      <xdr:col>1</xdr:col>
      <xdr:colOff>1190625</xdr:colOff>
      <xdr:row>6</xdr:row>
      <xdr:rowOff>188698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8180E9-66BC-44F4-9F18-DC5BB4919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409576"/>
          <a:ext cx="914398" cy="93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3"/>
  <sheetViews>
    <sheetView topLeftCell="A13" workbookViewId="0">
      <selection sqref="A1:G33"/>
    </sheetView>
  </sheetViews>
  <sheetFormatPr baseColWidth="10" defaultRowHeight="15" x14ac:dyDescent="0.25"/>
  <cols>
    <col min="2" max="2" width="20.85546875" customWidth="1"/>
    <col min="3" max="3" width="38.7109375" customWidth="1"/>
    <col min="4" max="4" width="17.5703125" customWidth="1"/>
    <col min="5" max="5" width="19.28515625" customWidth="1"/>
    <col min="6" max="6" width="20" customWidth="1"/>
    <col min="7" max="7" width="16.5703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27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44929</v>
      </c>
      <c r="F10" s="10">
        <v>7.71</v>
      </c>
      <c r="G10" s="10">
        <f>D10-F10</f>
        <v>1.29</v>
      </c>
    </row>
    <row r="11" spans="2:7" ht="16.5" thickBot="1" x14ac:dyDescent="0.3">
      <c r="B11" s="24"/>
      <c r="C11" s="18"/>
      <c r="D11" s="8">
        <v>9</v>
      </c>
      <c r="E11" s="12">
        <v>44932</v>
      </c>
      <c r="F11" s="10">
        <v>7.73</v>
      </c>
      <c r="G11" s="10">
        <f>D11-F11</f>
        <v>1.2699999999999996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44929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44932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44929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44932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44936</v>
      </c>
      <c r="F16" s="10">
        <v>7.75</v>
      </c>
      <c r="G16" s="10">
        <f t="shared" si="0"/>
        <v>1.25</v>
      </c>
    </row>
    <row r="17" spans="2:7" ht="16.5" thickBot="1" x14ac:dyDescent="0.3">
      <c r="B17" s="22"/>
      <c r="C17" s="18"/>
      <c r="D17" s="14">
        <v>9</v>
      </c>
      <c r="E17" s="12">
        <v>44939</v>
      </c>
      <c r="F17" s="10">
        <v>7.74</v>
      </c>
      <c r="G17" s="10">
        <f t="shared" si="0"/>
        <v>1.2599999999999998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44936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44939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44936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44939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44943</v>
      </c>
      <c r="F22" s="10">
        <v>7.76</v>
      </c>
      <c r="G22" s="10">
        <f t="shared" si="0"/>
        <v>1.2400000000000002</v>
      </c>
    </row>
    <row r="23" spans="2:7" ht="16.5" thickBot="1" x14ac:dyDescent="0.3">
      <c r="B23" s="20"/>
      <c r="C23" s="18"/>
      <c r="D23" s="5">
        <v>9</v>
      </c>
      <c r="E23" s="12">
        <v>44946</v>
      </c>
      <c r="F23" s="13">
        <v>7.77</v>
      </c>
      <c r="G23" s="10">
        <f t="shared" si="0"/>
        <v>1.2300000000000004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44943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44946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44943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44946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44950</v>
      </c>
      <c r="F28" s="10">
        <v>7.75</v>
      </c>
      <c r="G28" s="10">
        <f t="shared" si="0"/>
        <v>1.25</v>
      </c>
    </row>
    <row r="29" spans="2:7" ht="16.5" thickBot="1" x14ac:dyDescent="0.3">
      <c r="B29" s="16"/>
      <c r="C29" s="18"/>
      <c r="D29" s="5">
        <v>9</v>
      </c>
      <c r="E29" s="12">
        <v>44953</v>
      </c>
      <c r="F29" s="10">
        <v>7.76</v>
      </c>
      <c r="G29" s="10">
        <f t="shared" si="0"/>
        <v>1.2400000000000002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44950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44953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44950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44953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2A31-2A51-4760-AEC5-76F1A232D030}">
  <dimension ref="B2:G33"/>
  <sheetViews>
    <sheetView workbookViewId="0">
      <selection sqref="A1:G1048576"/>
    </sheetView>
  </sheetViews>
  <sheetFormatPr baseColWidth="10" defaultRowHeight="15" x14ac:dyDescent="0.25"/>
  <cols>
    <col min="2" max="2" width="21.85546875" customWidth="1"/>
    <col min="3" max="3" width="40.7109375" customWidth="1"/>
    <col min="5" max="5" width="20.42578125" customWidth="1"/>
    <col min="6" max="6" width="20" customWidth="1"/>
    <col min="7" max="7" width="17.42578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50.25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44957</v>
      </c>
      <c r="F10" s="10">
        <v>7.74</v>
      </c>
      <c r="G10" s="10">
        <f>D10-F10</f>
        <v>1.2599999999999998</v>
      </c>
    </row>
    <row r="11" spans="2:7" ht="16.5" thickBot="1" x14ac:dyDescent="0.3">
      <c r="B11" s="24"/>
      <c r="C11" s="18"/>
      <c r="D11" s="8">
        <v>9</v>
      </c>
      <c r="E11" s="12">
        <v>44960</v>
      </c>
      <c r="F11" s="10">
        <v>7.7</v>
      </c>
      <c r="G11" s="10">
        <f>D11-F11</f>
        <v>1.2999999999999998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44957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44960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44957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44960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44964</v>
      </c>
      <c r="F16" s="10">
        <v>7.71</v>
      </c>
      <c r="G16" s="10">
        <f t="shared" si="0"/>
        <v>1.29</v>
      </c>
    </row>
    <row r="17" spans="2:7" ht="16.5" thickBot="1" x14ac:dyDescent="0.3">
      <c r="B17" s="22"/>
      <c r="C17" s="18"/>
      <c r="D17" s="14">
        <v>9</v>
      </c>
      <c r="E17" s="12">
        <v>44967</v>
      </c>
      <c r="F17" s="10">
        <v>7.72</v>
      </c>
      <c r="G17" s="10">
        <f t="shared" si="0"/>
        <v>1.2800000000000002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44964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44967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44964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44967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44971</v>
      </c>
      <c r="F22" s="10">
        <v>7.73</v>
      </c>
      <c r="G22" s="10">
        <f t="shared" si="0"/>
        <v>1.2699999999999996</v>
      </c>
    </row>
    <row r="23" spans="2:7" ht="16.5" thickBot="1" x14ac:dyDescent="0.3">
      <c r="B23" s="20"/>
      <c r="C23" s="18"/>
      <c r="D23" s="5">
        <v>9</v>
      </c>
      <c r="E23" s="12">
        <v>44974</v>
      </c>
      <c r="F23" s="13">
        <v>7.74</v>
      </c>
      <c r="G23" s="10">
        <f t="shared" si="0"/>
        <v>1.2599999999999998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44971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44974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44971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44974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44978</v>
      </c>
      <c r="F28" s="10">
        <v>7.73</v>
      </c>
      <c r="G28" s="10">
        <f t="shared" si="0"/>
        <v>1.2699999999999996</v>
      </c>
    </row>
    <row r="29" spans="2:7" ht="16.5" thickBot="1" x14ac:dyDescent="0.3">
      <c r="B29" s="16"/>
      <c r="C29" s="18"/>
      <c r="D29" s="5">
        <v>9</v>
      </c>
      <c r="E29" s="12">
        <v>44981</v>
      </c>
      <c r="F29" s="10">
        <v>7.7</v>
      </c>
      <c r="G29" s="10">
        <f t="shared" si="0"/>
        <v>1.2999999999999998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44978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44981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44978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44981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6C1F-7567-4956-BC9A-DD5D30048D20}">
  <dimension ref="B2:G39"/>
  <sheetViews>
    <sheetView topLeftCell="A19" workbookViewId="0">
      <selection activeCell="F17" sqref="F17"/>
    </sheetView>
  </sheetViews>
  <sheetFormatPr baseColWidth="10" defaultRowHeight="15" x14ac:dyDescent="0.25"/>
  <cols>
    <col min="2" max="2" width="21.85546875" customWidth="1"/>
    <col min="3" max="3" width="40.7109375" customWidth="1"/>
    <col min="4" max="4" width="20" customWidth="1"/>
    <col min="5" max="5" width="20.42578125" customWidth="1"/>
    <col min="6" max="6" width="20" customWidth="1"/>
    <col min="7" max="7" width="17.42578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44985</v>
      </c>
      <c r="F10" s="10">
        <v>7.71</v>
      </c>
      <c r="G10" s="10">
        <f>D10-F10</f>
        <v>1.29</v>
      </c>
    </row>
    <row r="11" spans="2:7" ht="16.5" thickBot="1" x14ac:dyDescent="0.3">
      <c r="B11" s="24"/>
      <c r="C11" s="18"/>
      <c r="D11" s="8">
        <v>9</v>
      </c>
      <c r="E11" s="12">
        <v>44988</v>
      </c>
      <c r="F11" s="10">
        <v>7.7</v>
      </c>
      <c r="G11" s="10">
        <f>D11-F11</f>
        <v>1.2999999999999998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44985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44988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44985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44988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44992</v>
      </c>
      <c r="F16" s="10">
        <v>7.69</v>
      </c>
      <c r="G16" s="10">
        <f t="shared" si="0"/>
        <v>1.3099999999999996</v>
      </c>
    </row>
    <row r="17" spans="2:7" ht="16.5" thickBot="1" x14ac:dyDescent="0.3">
      <c r="B17" s="22"/>
      <c r="C17" s="18"/>
      <c r="D17" s="14">
        <v>9</v>
      </c>
      <c r="E17" s="12">
        <v>44995</v>
      </c>
      <c r="F17" s="10">
        <v>7.68</v>
      </c>
      <c r="G17" s="10">
        <f t="shared" si="0"/>
        <v>1.3200000000000003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44992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44995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44992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44995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44999</v>
      </c>
      <c r="F22" s="10">
        <v>7.65</v>
      </c>
      <c r="G22" s="10">
        <f t="shared" si="0"/>
        <v>1.3499999999999996</v>
      </c>
    </row>
    <row r="23" spans="2:7" ht="16.5" thickBot="1" x14ac:dyDescent="0.3">
      <c r="B23" s="20"/>
      <c r="C23" s="18"/>
      <c r="D23" s="5">
        <v>9</v>
      </c>
      <c r="E23" s="12">
        <v>45002</v>
      </c>
      <c r="F23" s="13">
        <v>7.63</v>
      </c>
      <c r="G23" s="10">
        <f t="shared" si="0"/>
        <v>1.37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44999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45002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44999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45002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45006</v>
      </c>
      <c r="F28" s="10">
        <v>7.62</v>
      </c>
      <c r="G28" s="10">
        <f t="shared" si="0"/>
        <v>1.38</v>
      </c>
    </row>
    <row r="29" spans="2:7" ht="16.5" thickBot="1" x14ac:dyDescent="0.3">
      <c r="B29" s="16"/>
      <c r="C29" s="18"/>
      <c r="D29" s="5">
        <v>9</v>
      </c>
      <c r="E29" s="12">
        <v>45009</v>
      </c>
      <c r="F29" s="10">
        <v>7.63</v>
      </c>
      <c r="G29" s="10">
        <f t="shared" si="0"/>
        <v>1.37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45006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45009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45006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45009</v>
      </c>
      <c r="F33" s="4">
        <v>0</v>
      </c>
      <c r="G33" s="10">
        <f t="shared" si="0"/>
        <v>9</v>
      </c>
    </row>
    <row r="34" spans="2:7" ht="16.5" thickBot="1" x14ac:dyDescent="0.3">
      <c r="B34" s="23">
        <v>1</v>
      </c>
      <c r="C34" s="17" t="s">
        <v>7</v>
      </c>
      <c r="D34" s="5">
        <v>9</v>
      </c>
      <c r="E34" s="12">
        <v>45013</v>
      </c>
      <c r="F34" s="10">
        <v>7.64</v>
      </c>
      <c r="G34" s="10">
        <f t="shared" ref="G34:G39" si="1">D34-F34</f>
        <v>1.3600000000000003</v>
      </c>
    </row>
    <row r="35" spans="2:7" ht="16.5" thickBot="1" x14ac:dyDescent="0.3">
      <c r="B35" s="24"/>
      <c r="C35" s="18"/>
      <c r="D35" s="5">
        <v>9</v>
      </c>
      <c r="E35" s="12">
        <v>45016</v>
      </c>
      <c r="F35" s="10">
        <v>7.66</v>
      </c>
      <c r="G35" s="10">
        <f t="shared" si="1"/>
        <v>1.3399999999999999</v>
      </c>
    </row>
    <row r="36" spans="2:7" ht="16.5" thickBot="1" x14ac:dyDescent="0.3">
      <c r="B36" s="23">
        <v>2</v>
      </c>
      <c r="C36" s="17" t="s">
        <v>8</v>
      </c>
      <c r="D36" s="5">
        <v>9</v>
      </c>
      <c r="E36" s="12">
        <v>45013</v>
      </c>
      <c r="F36" s="4">
        <v>0</v>
      </c>
      <c r="G36" s="10">
        <f t="shared" si="1"/>
        <v>9</v>
      </c>
    </row>
    <row r="37" spans="2:7" ht="16.5" thickBot="1" x14ac:dyDescent="0.3">
      <c r="B37" s="24"/>
      <c r="C37" s="18"/>
      <c r="D37" s="5">
        <v>9</v>
      </c>
      <c r="E37" s="12">
        <v>45016</v>
      </c>
      <c r="F37" s="4">
        <v>0</v>
      </c>
      <c r="G37" s="10">
        <f t="shared" si="1"/>
        <v>9</v>
      </c>
    </row>
    <row r="38" spans="2:7" ht="16.5" thickBot="1" x14ac:dyDescent="0.3">
      <c r="B38" s="23">
        <v>3</v>
      </c>
      <c r="C38" s="17" t="s">
        <v>9</v>
      </c>
      <c r="D38" s="5">
        <v>9</v>
      </c>
      <c r="E38" s="12">
        <v>45013</v>
      </c>
      <c r="F38" s="4">
        <v>0</v>
      </c>
      <c r="G38" s="10">
        <f t="shared" si="1"/>
        <v>9</v>
      </c>
    </row>
    <row r="39" spans="2:7" ht="16.5" thickBot="1" x14ac:dyDescent="0.3">
      <c r="B39" s="24"/>
      <c r="C39" s="18"/>
      <c r="D39" s="9">
        <v>9</v>
      </c>
      <c r="E39" s="12">
        <v>45016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0DE9-C6B1-4F6D-A033-44AA6002B152}">
  <dimension ref="B2:G33"/>
  <sheetViews>
    <sheetView workbookViewId="0">
      <selection activeCell="F29" sqref="F29"/>
    </sheetView>
  </sheetViews>
  <sheetFormatPr baseColWidth="10" defaultRowHeight="15" x14ac:dyDescent="0.25"/>
  <cols>
    <col min="2" max="2" width="19.42578125" customWidth="1"/>
    <col min="3" max="3" width="35.85546875" customWidth="1"/>
    <col min="4" max="4" width="15.28515625" customWidth="1"/>
    <col min="5" max="5" width="20.85546875" customWidth="1"/>
    <col min="6" max="6" width="18.7109375" customWidth="1"/>
    <col min="7" max="7" width="17.285156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45020</v>
      </c>
      <c r="F10" s="10">
        <v>7.68</v>
      </c>
      <c r="G10" s="10">
        <f>D10-F10</f>
        <v>1.3200000000000003</v>
      </c>
    </row>
    <row r="11" spans="2:7" ht="16.5" thickBot="1" x14ac:dyDescent="0.3">
      <c r="B11" s="24"/>
      <c r="C11" s="18"/>
      <c r="D11" s="8">
        <v>9</v>
      </c>
      <c r="E11" s="12">
        <v>45023</v>
      </c>
      <c r="F11" s="10">
        <v>7.69</v>
      </c>
      <c r="G11" s="10">
        <f>D11-F11</f>
        <v>1.3099999999999996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45020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45023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45020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45023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45027</v>
      </c>
      <c r="F16" s="10">
        <v>7.73</v>
      </c>
      <c r="G16" s="10">
        <f t="shared" si="0"/>
        <v>1.2699999999999996</v>
      </c>
    </row>
    <row r="17" spans="2:7" ht="16.5" thickBot="1" x14ac:dyDescent="0.3">
      <c r="B17" s="22"/>
      <c r="C17" s="18"/>
      <c r="D17" s="14">
        <v>9</v>
      </c>
      <c r="E17" s="12">
        <v>45030</v>
      </c>
      <c r="F17" s="10">
        <v>7.72</v>
      </c>
      <c r="G17" s="10">
        <f t="shared" si="0"/>
        <v>1.2800000000000002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45027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45030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45027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45030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45034</v>
      </c>
      <c r="F22" s="10">
        <v>7.69</v>
      </c>
      <c r="G22" s="10">
        <f t="shared" si="0"/>
        <v>1.3099999999999996</v>
      </c>
    </row>
    <row r="23" spans="2:7" ht="16.5" thickBot="1" x14ac:dyDescent="0.3">
      <c r="B23" s="20"/>
      <c r="C23" s="18"/>
      <c r="D23" s="5">
        <v>9</v>
      </c>
      <c r="E23" s="12">
        <v>45037</v>
      </c>
      <c r="F23" s="13">
        <v>7.68</v>
      </c>
      <c r="G23" s="10">
        <f t="shared" si="0"/>
        <v>1.3200000000000003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45034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45037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45034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45037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45041</v>
      </c>
      <c r="F28" s="10">
        <v>7.64</v>
      </c>
      <c r="G28" s="10">
        <f t="shared" si="0"/>
        <v>1.3600000000000003</v>
      </c>
    </row>
    <row r="29" spans="2:7" ht="16.5" thickBot="1" x14ac:dyDescent="0.3">
      <c r="B29" s="16"/>
      <c r="C29" s="18"/>
      <c r="D29" s="5">
        <v>9</v>
      </c>
      <c r="E29" s="12">
        <v>45044</v>
      </c>
      <c r="F29" s="10">
        <v>7.63</v>
      </c>
      <c r="G29" s="10">
        <f t="shared" si="0"/>
        <v>1.37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45041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45044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45041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45044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4B063-D5B1-477E-835E-1F0639B02567}">
  <dimension ref="B2:G33"/>
  <sheetViews>
    <sheetView topLeftCell="A3" workbookViewId="0">
      <selection activeCell="B9" sqref="B9"/>
    </sheetView>
  </sheetViews>
  <sheetFormatPr baseColWidth="10" defaultRowHeight="15" x14ac:dyDescent="0.25"/>
  <cols>
    <col min="2" max="2" width="23" customWidth="1"/>
    <col min="3" max="3" width="41.5703125" customWidth="1"/>
    <col min="5" max="5" width="21.140625" customWidth="1"/>
    <col min="6" max="6" width="19.140625" customWidth="1"/>
    <col min="7" max="7" width="18.5703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24" customHeight="1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45048</v>
      </c>
      <c r="F10" s="10">
        <v>7.6</v>
      </c>
      <c r="G10" s="10">
        <f>D10-F10</f>
        <v>1.4000000000000004</v>
      </c>
    </row>
    <row r="11" spans="2:7" ht="16.5" thickBot="1" x14ac:dyDescent="0.3">
      <c r="B11" s="24"/>
      <c r="C11" s="18"/>
      <c r="D11" s="8">
        <v>9</v>
      </c>
      <c r="E11" s="12">
        <v>45051</v>
      </c>
      <c r="F11" s="10">
        <v>7.59</v>
      </c>
      <c r="G11" s="10">
        <f>D11-F11</f>
        <v>1.4100000000000001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45048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45051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45048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45051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45055</v>
      </c>
      <c r="F16" s="10">
        <v>7.59</v>
      </c>
      <c r="G16" s="10">
        <f t="shared" si="0"/>
        <v>1.4100000000000001</v>
      </c>
    </row>
    <row r="17" spans="2:7" ht="16.5" thickBot="1" x14ac:dyDescent="0.3">
      <c r="B17" s="22"/>
      <c r="C17" s="18"/>
      <c r="D17" s="14">
        <v>9</v>
      </c>
      <c r="E17" s="12">
        <v>45058</v>
      </c>
      <c r="F17" s="10">
        <v>7.58</v>
      </c>
      <c r="G17" s="10">
        <f t="shared" si="0"/>
        <v>1.42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45055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45058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45055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45058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45062</v>
      </c>
      <c r="F22" s="10">
        <v>7.58</v>
      </c>
      <c r="G22" s="10">
        <f t="shared" si="0"/>
        <v>1.42</v>
      </c>
    </row>
    <row r="23" spans="2:7" ht="16.5" thickBot="1" x14ac:dyDescent="0.3">
      <c r="B23" s="20"/>
      <c r="C23" s="18"/>
      <c r="D23" s="5">
        <v>9</v>
      </c>
      <c r="E23" s="12">
        <v>45065</v>
      </c>
      <c r="F23" s="13">
        <v>7.57</v>
      </c>
      <c r="G23" s="10">
        <f t="shared" si="0"/>
        <v>1.4299999999999997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45062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45065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45062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45065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45069</v>
      </c>
      <c r="F28" s="10">
        <v>7.55</v>
      </c>
      <c r="G28" s="10">
        <f t="shared" si="0"/>
        <v>1.4500000000000002</v>
      </c>
    </row>
    <row r="29" spans="2:7" ht="16.5" thickBot="1" x14ac:dyDescent="0.3">
      <c r="B29" s="16"/>
      <c r="C29" s="18"/>
      <c r="D29" s="5">
        <v>9</v>
      </c>
      <c r="E29" s="12">
        <v>45072</v>
      </c>
      <c r="F29" s="10">
        <v>7.54</v>
      </c>
      <c r="G29" s="10">
        <f t="shared" si="0"/>
        <v>1.46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45069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45072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45069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45072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170FA-C7BE-4C50-B374-FFC84198E63E}">
  <dimension ref="B2:G39"/>
  <sheetViews>
    <sheetView topLeftCell="A9" workbookViewId="0">
      <selection activeCell="F35" sqref="F35"/>
    </sheetView>
  </sheetViews>
  <sheetFormatPr baseColWidth="10" defaultRowHeight="15" x14ac:dyDescent="0.25"/>
  <cols>
    <col min="2" max="2" width="19.5703125" customWidth="1"/>
    <col min="3" max="3" width="41.7109375" customWidth="1"/>
    <col min="4" max="4" width="17.85546875" customWidth="1"/>
    <col min="5" max="5" width="28.85546875" customWidth="1"/>
    <col min="6" max="6" width="20.5703125" customWidth="1"/>
    <col min="7" max="7" width="19.4257812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45076</v>
      </c>
      <c r="F10" s="10">
        <v>7.49</v>
      </c>
      <c r="G10" s="10">
        <f>D10-F10</f>
        <v>1.5099999999999998</v>
      </c>
    </row>
    <row r="11" spans="2:7" ht="16.5" thickBot="1" x14ac:dyDescent="0.3">
      <c r="B11" s="24"/>
      <c r="C11" s="18"/>
      <c r="D11" s="8">
        <v>9</v>
      </c>
      <c r="E11" s="12">
        <v>45079</v>
      </c>
      <c r="F11" s="10">
        <v>7.45</v>
      </c>
      <c r="G11" s="10">
        <f>D11-F11</f>
        <v>1.5499999999999998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45076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45079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45076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45079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45083</v>
      </c>
      <c r="F16" s="10">
        <v>7.4</v>
      </c>
      <c r="G16" s="10">
        <f t="shared" si="0"/>
        <v>1.5999999999999996</v>
      </c>
    </row>
    <row r="17" spans="2:7" ht="16.5" thickBot="1" x14ac:dyDescent="0.3">
      <c r="B17" s="22"/>
      <c r="C17" s="18"/>
      <c r="D17" s="14">
        <v>9</v>
      </c>
      <c r="E17" s="12">
        <v>45086</v>
      </c>
      <c r="F17" s="10">
        <v>7.45</v>
      </c>
      <c r="G17" s="10">
        <f t="shared" si="0"/>
        <v>1.5499999999999998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45083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45086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45083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45086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45090</v>
      </c>
      <c r="F22" s="10">
        <v>7.5</v>
      </c>
      <c r="G22" s="10">
        <f t="shared" si="0"/>
        <v>1.5</v>
      </c>
    </row>
    <row r="23" spans="2:7" ht="16.5" thickBot="1" x14ac:dyDescent="0.3">
      <c r="B23" s="20"/>
      <c r="C23" s="18"/>
      <c r="D23" s="5">
        <v>9</v>
      </c>
      <c r="E23" s="12">
        <v>45093</v>
      </c>
      <c r="F23" s="13">
        <v>7.51</v>
      </c>
      <c r="G23" s="10">
        <f t="shared" si="0"/>
        <v>1.4900000000000002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45090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45093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45090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45093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45097</v>
      </c>
      <c r="F28" s="10">
        <v>7.52</v>
      </c>
      <c r="G28" s="10">
        <f t="shared" si="0"/>
        <v>1.4800000000000004</v>
      </c>
    </row>
    <row r="29" spans="2:7" ht="16.5" thickBot="1" x14ac:dyDescent="0.3">
      <c r="B29" s="16"/>
      <c r="C29" s="18"/>
      <c r="D29" s="5">
        <v>9</v>
      </c>
      <c r="E29" s="12">
        <v>45100</v>
      </c>
      <c r="F29" s="10">
        <v>7.53</v>
      </c>
      <c r="G29" s="10">
        <f t="shared" si="0"/>
        <v>1.4699999999999998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45097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45100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45097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45100</v>
      </c>
      <c r="F33" s="4">
        <v>0</v>
      </c>
      <c r="G33" s="10">
        <f t="shared" si="0"/>
        <v>9</v>
      </c>
    </row>
    <row r="34" spans="2:7" ht="16.5" thickBot="1" x14ac:dyDescent="0.3">
      <c r="B34" s="23">
        <v>1</v>
      </c>
      <c r="C34" s="17" t="s">
        <v>7</v>
      </c>
      <c r="D34" s="5">
        <v>9</v>
      </c>
      <c r="E34" s="12">
        <v>45104</v>
      </c>
      <c r="F34" s="10">
        <v>7.53</v>
      </c>
      <c r="G34" s="10">
        <f t="shared" ref="G34:G39" si="1">D34-F34</f>
        <v>1.4699999999999998</v>
      </c>
    </row>
    <row r="35" spans="2:7" ht="16.5" thickBot="1" x14ac:dyDescent="0.3">
      <c r="B35" s="24"/>
      <c r="C35" s="18"/>
      <c r="D35" s="5">
        <v>9</v>
      </c>
      <c r="E35" s="12">
        <v>45107</v>
      </c>
      <c r="F35" s="10">
        <v>7.54</v>
      </c>
      <c r="G35" s="10">
        <f t="shared" si="1"/>
        <v>1.46</v>
      </c>
    </row>
    <row r="36" spans="2:7" ht="16.5" thickBot="1" x14ac:dyDescent="0.3">
      <c r="B36" s="23">
        <v>2</v>
      </c>
      <c r="C36" s="17" t="s">
        <v>8</v>
      </c>
      <c r="D36" s="5">
        <v>9</v>
      </c>
      <c r="E36" s="12">
        <v>45104</v>
      </c>
      <c r="F36" s="4">
        <v>0</v>
      </c>
      <c r="G36" s="10">
        <f t="shared" si="1"/>
        <v>9</v>
      </c>
    </row>
    <row r="37" spans="2:7" ht="16.5" thickBot="1" x14ac:dyDescent="0.3">
      <c r="B37" s="24"/>
      <c r="C37" s="18"/>
      <c r="D37" s="5">
        <v>9</v>
      </c>
      <c r="E37" s="12">
        <v>45107</v>
      </c>
      <c r="F37" s="4">
        <v>0</v>
      </c>
      <c r="G37" s="10">
        <f t="shared" si="1"/>
        <v>9</v>
      </c>
    </row>
    <row r="38" spans="2:7" ht="16.5" thickBot="1" x14ac:dyDescent="0.3">
      <c r="B38" s="23">
        <v>3</v>
      </c>
      <c r="C38" s="17" t="s">
        <v>9</v>
      </c>
      <c r="D38" s="5">
        <v>9</v>
      </c>
      <c r="E38" s="12">
        <v>45104</v>
      </c>
      <c r="F38" s="4">
        <v>0</v>
      </c>
      <c r="G38" s="10">
        <f t="shared" si="1"/>
        <v>9</v>
      </c>
    </row>
    <row r="39" spans="2:7" ht="16.5" thickBot="1" x14ac:dyDescent="0.3">
      <c r="B39" s="24"/>
      <c r="C39" s="18"/>
      <c r="D39" s="9">
        <v>9</v>
      </c>
      <c r="E39" s="12">
        <v>45107</v>
      </c>
      <c r="F39" s="4">
        <v>0</v>
      </c>
      <c r="G39" s="10">
        <f t="shared" si="1"/>
        <v>9</v>
      </c>
    </row>
  </sheetData>
  <mergeCells count="33">
    <mergeCell ref="B38:B39"/>
    <mergeCell ref="C38:C39"/>
    <mergeCell ref="B32:B33"/>
    <mergeCell ref="C32:C33"/>
    <mergeCell ref="B34:B35"/>
    <mergeCell ref="C34:C35"/>
    <mergeCell ref="B36:B37"/>
    <mergeCell ref="C36:C37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47E4E-B9FC-421F-9572-48878B3A71DC}">
  <dimension ref="B2:G33"/>
  <sheetViews>
    <sheetView workbookViewId="0">
      <selection activeCell="E32" sqref="E32"/>
    </sheetView>
  </sheetViews>
  <sheetFormatPr baseColWidth="10" defaultRowHeight="15" x14ac:dyDescent="0.25"/>
  <cols>
    <col min="2" max="2" width="22.140625" customWidth="1"/>
    <col min="3" max="3" width="41" customWidth="1"/>
    <col min="5" max="5" width="25.85546875" customWidth="1"/>
    <col min="6" max="6" width="27.85546875" customWidth="1"/>
    <col min="7" max="7" width="21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45111</v>
      </c>
      <c r="F10" s="10">
        <v>7.53</v>
      </c>
      <c r="G10" s="10">
        <f>D10-F10</f>
        <v>1.4699999999999998</v>
      </c>
    </row>
    <row r="11" spans="2:7" ht="16.5" thickBot="1" x14ac:dyDescent="0.3">
      <c r="B11" s="24"/>
      <c r="C11" s="18"/>
      <c r="D11" s="8">
        <v>9</v>
      </c>
      <c r="E11" s="12">
        <v>45114</v>
      </c>
      <c r="F11" s="10">
        <v>7.52</v>
      </c>
      <c r="G11" s="10">
        <f>D11-F11</f>
        <v>1.4800000000000004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45111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45114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45111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45114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45118</v>
      </c>
      <c r="F16" s="10">
        <v>7.54</v>
      </c>
      <c r="G16" s="10">
        <f t="shared" si="0"/>
        <v>1.46</v>
      </c>
    </row>
    <row r="17" spans="2:7" ht="16.5" thickBot="1" x14ac:dyDescent="0.3">
      <c r="B17" s="22"/>
      <c r="C17" s="18"/>
      <c r="D17" s="14">
        <v>9</v>
      </c>
      <c r="E17" s="12">
        <v>45121</v>
      </c>
      <c r="F17" s="10">
        <v>7.53</v>
      </c>
      <c r="G17" s="10">
        <f t="shared" si="0"/>
        <v>1.4699999999999998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45118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45121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45118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45121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45125</v>
      </c>
      <c r="F22" s="10">
        <v>7.51</v>
      </c>
      <c r="G22" s="10">
        <f t="shared" si="0"/>
        <v>1.4900000000000002</v>
      </c>
    </row>
    <row r="23" spans="2:7" ht="16.5" thickBot="1" x14ac:dyDescent="0.3">
      <c r="B23" s="20"/>
      <c r="C23" s="18"/>
      <c r="D23" s="5">
        <v>9</v>
      </c>
      <c r="E23" s="12">
        <v>45128</v>
      </c>
      <c r="F23" s="13">
        <v>7.52</v>
      </c>
      <c r="G23" s="10">
        <f t="shared" si="0"/>
        <v>1.4800000000000004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45125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45128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45125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45128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45132</v>
      </c>
      <c r="F28" s="10">
        <v>7.53</v>
      </c>
      <c r="G28" s="10">
        <f t="shared" si="0"/>
        <v>1.4699999999999998</v>
      </c>
    </row>
    <row r="29" spans="2:7" ht="16.5" thickBot="1" x14ac:dyDescent="0.3">
      <c r="B29" s="16"/>
      <c r="C29" s="18"/>
      <c r="D29" s="5">
        <v>9</v>
      </c>
      <c r="E29" s="12">
        <v>45135</v>
      </c>
      <c r="F29" s="10">
        <v>7.52</v>
      </c>
      <c r="G29" s="10">
        <f t="shared" si="0"/>
        <v>1.4800000000000004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45132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45135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45132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45135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20D5-9BE3-49C7-9462-7C910BF65A9E}">
  <dimension ref="B2:G39"/>
  <sheetViews>
    <sheetView topLeftCell="A9" workbookViewId="0">
      <selection activeCell="E35" sqref="E35"/>
    </sheetView>
  </sheetViews>
  <sheetFormatPr baseColWidth="10" defaultRowHeight="15" x14ac:dyDescent="0.25"/>
  <cols>
    <col min="2" max="2" width="22.140625" customWidth="1"/>
    <col min="3" max="3" width="41" customWidth="1"/>
    <col min="5" max="5" width="25.85546875" customWidth="1"/>
    <col min="6" max="6" width="27.85546875" customWidth="1"/>
    <col min="7" max="7" width="21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45139</v>
      </c>
      <c r="F10" s="10">
        <v>7.48</v>
      </c>
      <c r="G10" s="10">
        <f>D10-F10</f>
        <v>1.5199999999999996</v>
      </c>
    </row>
    <row r="11" spans="2:7" ht="16.5" thickBot="1" x14ac:dyDescent="0.3">
      <c r="B11" s="24"/>
      <c r="C11" s="18"/>
      <c r="D11" s="8">
        <v>9</v>
      </c>
      <c r="E11" s="12">
        <v>45142</v>
      </c>
      <c r="F11" s="10">
        <v>7.46</v>
      </c>
      <c r="G11" s="10">
        <f>D11-F11</f>
        <v>1.54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45139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45142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45139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45142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45146</v>
      </c>
      <c r="F16" s="10">
        <v>7.44</v>
      </c>
      <c r="G16" s="10">
        <f t="shared" si="0"/>
        <v>1.5599999999999996</v>
      </c>
    </row>
    <row r="17" spans="2:7" ht="16.5" thickBot="1" x14ac:dyDescent="0.3">
      <c r="B17" s="22"/>
      <c r="C17" s="18"/>
      <c r="D17" s="14">
        <v>9</v>
      </c>
      <c r="E17" s="12">
        <v>45149</v>
      </c>
      <c r="F17" s="10">
        <v>7.45</v>
      </c>
      <c r="G17" s="10">
        <f t="shared" si="0"/>
        <v>1.5499999999999998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45146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45149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45146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45149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45153</v>
      </c>
      <c r="F22" s="10">
        <v>7.46</v>
      </c>
      <c r="G22" s="10">
        <f t="shared" si="0"/>
        <v>1.54</v>
      </c>
    </row>
    <row r="23" spans="2:7" ht="16.5" thickBot="1" x14ac:dyDescent="0.3">
      <c r="B23" s="20"/>
      <c r="C23" s="18"/>
      <c r="D23" s="5">
        <v>9</v>
      </c>
      <c r="E23" s="12">
        <v>45156</v>
      </c>
      <c r="F23" s="13">
        <v>7.47</v>
      </c>
      <c r="G23" s="10">
        <f t="shared" si="0"/>
        <v>1.5300000000000002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45153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45156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45153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45156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45160</v>
      </c>
      <c r="F28" s="10">
        <v>7.49</v>
      </c>
      <c r="G28" s="10">
        <f t="shared" si="0"/>
        <v>1.5099999999999998</v>
      </c>
    </row>
    <row r="29" spans="2:7" ht="16.5" thickBot="1" x14ac:dyDescent="0.3">
      <c r="B29" s="16"/>
      <c r="C29" s="18"/>
      <c r="D29" s="5">
        <v>9</v>
      </c>
      <c r="E29" s="12">
        <v>45163</v>
      </c>
      <c r="F29" s="10">
        <v>7.51</v>
      </c>
      <c r="G29" s="10">
        <f t="shared" si="0"/>
        <v>1.4900000000000002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45160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45163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45160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45163</v>
      </c>
      <c r="F33" s="4">
        <v>0</v>
      </c>
      <c r="G33" s="10">
        <f t="shared" si="0"/>
        <v>9</v>
      </c>
    </row>
    <row r="34" spans="2:7" ht="16.5" thickBot="1" x14ac:dyDescent="0.3">
      <c r="B34" s="37">
        <v>1</v>
      </c>
      <c r="C34" s="17" t="s">
        <v>7</v>
      </c>
      <c r="D34" s="5">
        <v>9</v>
      </c>
      <c r="E34" s="12">
        <v>45167</v>
      </c>
      <c r="F34" s="10">
        <v>7.5</v>
      </c>
      <c r="G34" s="10">
        <f t="shared" ref="G34:G39" si="1">D34-F34</f>
        <v>1.5</v>
      </c>
    </row>
    <row r="35" spans="2:7" ht="16.5" thickBot="1" x14ac:dyDescent="0.3">
      <c r="B35" s="38"/>
      <c r="C35" s="18"/>
      <c r="D35" s="5">
        <v>9</v>
      </c>
      <c r="E35" s="12">
        <v>45170</v>
      </c>
      <c r="F35" s="10">
        <v>7.48</v>
      </c>
      <c r="G35" s="10">
        <f t="shared" si="1"/>
        <v>1.5199999999999996</v>
      </c>
    </row>
    <row r="36" spans="2:7" ht="16.5" thickBot="1" x14ac:dyDescent="0.3">
      <c r="B36" s="37">
        <v>2</v>
      </c>
      <c r="C36" s="17" t="s">
        <v>8</v>
      </c>
      <c r="D36" s="5">
        <v>9</v>
      </c>
      <c r="E36" s="12">
        <v>45167</v>
      </c>
      <c r="F36" s="4">
        <v>0</v>
      </c>
      <c r="G36" s="10">
        <f t="shared" si="1"/>
        <v>9</v>
      </c>
    </row>
    <row r="37" spans="2:7" ht="16.5" thickBot="1" x14ac:dyDescent="0.3">
      <c r="B37" s="38"/>
      <c r="C37" s="18"/>
      <c r="D37" s="5">
        <v>9</v>
      </c>
      <c r="E37" s="12">
        <v>45170</v>
      </c>
      <c r="F37" s="4">
        <v>0</v>
      </c>
      <c r="G37" s="10">
        <f t="shared" si="1"/>
        <v>9</v>
      </c>
    </row>
    <row r="38" spans="2:7" ht="16.5" thickBot="1" x14ac:dyDescent="0.3">
      <c r="B38" s="37">
        <v>3</v>
      </c>
      <c r="C38" s="17" t="s">
        <v>9</v>
      </c>
      <c r="D38" s="5">
        <v>9</v>
      </c>
      <c r="E38" s="12">
        <v>45167</v>
      </c>
      <c r="F38" s="4">
        <v>0</v>
      </c>
      <c r="G38" s="10">
        <f t="shared" si="1"/>
        <v>9</v>
      </c>
    </row>
    <row r="39" spans="2:7" ht="16.5" thickBot="1" x14ac:dyDescent="0.3">
      <c r="B39" s="38"/>
      <c r="C39" s="18"/>
      <c r="D39" s="9">
        <v>9</v>
      </c>
      <c r="E39" s="12">
        <v>45170</v>
      </c>
      <c r="F39" s="4">
        <v>0</v>
      </c>
      <c r="G39" s="10">
        <f t="shared" si="1"/>
        <v>9</v>
      </c>
    </row>
  </sheetData>
  <mergeCells count="33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FB8C9-6836-4F8B-9F7F-3A1535E0B7B0}">
  <dimension ref="B2:G33"/>
  <sheetViews>
    <sheetView topLeftCell="A6" workbookViewId="0">
      <selection activeCell="F31" sqref="F31"/>
    </sheetView>
  </sheetViews>
  <sheetFormatPr baseColWidth="10" defaultRowHeight="15" x14ac:dyDescent="0.25"/>
  <cols>
    <col min="2" max="2" width="22.140625" customWidth="1"/>
    <col min="3" max="3" width="41" customWidth="1"/>
    <col min="4" max="4" width="16.85546875" customWidth="1"/>
    <col min="5" max="5" width="25.85546875" customWidth="1"/>
    <col min="6" max="6" width="27.85546875" customWidth="1"/>
    <col min="7" max="7" width="21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45174</v>
      </c>
      <c r="F10" s="10">
        <v>7.45</v>
      </c>
      <c r="G10" s="10">
        <f>D10-F10</f>
        <v>1.5499999999999998</v>
      </c>
    </row>
    <row r="11" spans="2:7" ht="16.5" thickBot="1" x14ac:dyDescent="0.3">
      <c r="B11" s="24"/>
      <c r="C11" s="18"/>
      <c r="D11" s="8">
        <v>9</v>
      </c>
      <c r="E11" s="12">
        <v>45177</v>
      </c>
      <c r="F11" s="10">
        <v>7.42</v>
      </c>
      <c r="G11" s="10">
        <f>D11-F11</f>
        <v>1.58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45174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45177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45174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45177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45181</v>
      </c>
      <c r="F16" s="10">
        <v>7.4</v>
      </c>
      <c r="G16" s="10">
        <f t="shared" si="0"/>
        <v>1.5999999999999996</v>
      </c>
    </row>
    <row r="17" spans="2:7" ht="16.5" thickBot="1" x14ac:dyDescent="0.3">
      <c r="B17" s="22"/>
      <c r="C17" s="18"/>
      <c r="D17" s="14">
        <v>9</v>
      </c>
      <c r="E17" s="12">
        <v>45184</v>
      </c>
      <c r="F17" s="10">
        <v>7.38</v>
      </c>
      <c r="G17" s="10">
        <f t="shared" si="0"/>
        <v>1.62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45181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45184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45181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45184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45188</v>
      </c>
      <c r="F22" s="10">
        <v>7.36</v>
      </c>
      <c r="G22" s="10">
        <f t="shared" si="0"/>
        <v>1.6399999999999997</v>
      </c>
    </row>
    <row r="23" spans="2:7" ht="16.5" thickBot="1" x14ac:dyDescent="0.3">
      <c r="B23" s="20"/>
      <c r="C23" s="18"/>
      <c r="D23" s="5">
        <v>9</v>
      </c>
      <c r="E23" s="12">
        <v>45191</v>
      </c>
      <c r="F23" s="13">
        <v>7.34</v>
      </c>
      <c r="G23" s="10">
        <f t="shared" si="0"/>
        <v>1.6600000000000001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45188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45191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45188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45191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45195</v>
      </c>
      <c r="F28" s="10">
        <v>7.33</v>
      </c>
      <c r="G28" s="10">
        <f t="shared" si="0"/>
        <v>1.67</v>
      </c>
    </row>
    <row r="29" spans="2:7" ht="16.5" thickBot="1" x14ac:dyDescent="0.3">
      <c r="B29" s="16"/>
      <c r="C29" s="18"/>
      <c r="D29" s="5">
        <v>9</v>
      </c>
      <c r="E29" s="12">
        <v>45198</v>
      </c>
      <c r="F29" s="10">
        <v>7.32</v>
      </c>
      <c r="G29" s="10">
        <f t="shared" si="0"/>
        <v>1.6799999999999997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45195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45198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45195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45198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43A2-B7C2-4DF9-99BC-37F413919127}">
  <dimension ref="B2:G33"/>
  <sheetViews>
    <sheetView topLeftCell="A3" workbookViewId="0">
      <selection activeCell="F29" sqref="F29"/>
    </sheetView>
  </sheetViews>
  <sheetFormatPr baseColWidth="10" defaultRowHeight="15" x14ac:dyDescent="0.25"/>
  <cols>
    <col min="2" max="2" width="22.140625" customWidth="1"/>
    <col min="3" max="3" width="41" customWidth="1"/>
    <col min="4" max="4" width="16.85546875" customWidth="1"/>
    <col min="5" max="5" width="25.85546875" customWidth="1"/>
    <col min="6" max="6" width="27.85546875" customWidth="1"/>
    <col min="7" max="7" width="21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45202</v>
      </c>
      <c r="F10" s="10">
        <v>7.36</v>
      </c>
      <c r="G10" s="10">
        <f>D10-F10</f>
        <v>1.6399999999999997</v>
      </c>
    </row>
    <row r="11" spans="2:7" ht="16.5" thickBot="1" x14ac:dyDescent="0.3">
      <c r="B11" s="24"/>
      <c r="C11" s="18"/>
      <c r="D11" s="8">
        <v>9</v>
      </c>
      <c r="E11" s="12">
        <v>45206</v>
      </c>
      <c r="F11" s="10">
        <v>7.38</v>
      </c>
      <c r="G11" s="10">
        <f>D11-F11</f>
        <v>1.62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45202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45206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45202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45206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45209</v>
      </c>
      <c r="F16" s="10">
        <v>7.45</v>
      </c>
      <c r="G16" s="10">
        <f t="shared" si="0"/>
        <v>1.5499999999999998</v>
      </c>
    </row>
    <row r="17" spans="2:7" ht="16.5" thickBot="1" x14ac:dyDescent="0.3">
      <c r="B17" s="22"/>
      <c r="C17" s="18"/>
      <c r="D17" s="14">
        <v>9</v>
      </c>
      <c r="E17" s="12">
        <v>45212</v>
      </c>
      <c r="F17" s="10">
        <v>7.48</v>
      </c>
      <c r="G17" s="10">
        <f t="shared" si="0"/>
        <v>1.5199999999999996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45209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45212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45209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45212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45216</v>
      </c>
      <c r="F22" s="10">
        <v>7.52</v>
      </c>
      <c r="G22" s="10">
        <f t="shared" si="0"/>
        <v>1.4800000000000004</v>
      </c>
    </row>
    <row r="23" spans="2:7" ht="16.5" thickBot="1" x14ac:dyDescent="0.3">
      <c r="B23" s="20"/>
      <c r="C23" s="18"/>
      <c r="D23" s="5">
        <v>9</v>
      </c>
      <c r="E23" s="12">
        <v>45219</v>
      </c>
      <c r="F23" s="13">
        <v>7.51</v>
      </c>
      <c r="G23" s="10">
        <f t="shared" si="0"/>
        <v>1.4900000000000002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45216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45219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45216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45219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45223</v>
      </c>
      <c r="F28" s="10">
        <v>7.52</v>
      </c>
      <c r="G28" s="10">
        <f t="shared" si="0"/>
        <v>1.4800000000000004</v>
      </c>
    </row>
    <row r="29" spans="2:7" ht="16.5" thickBot="1" x14ac:dyDescent="0.3">
      <c r="B29" s="16"/>
      <c r="C29" s="18"/>
      <c r="D29" s="5">
        <v>9</v>
      </c>
      <c r="E29" s="12">
        <v>45226</v>
      </c>
      <c r="F29" s="10">
        <v>7.53</v>
      </c>
      <c r="G29" s="10">
        <f t="shared" si="0"/>
        <v>1.4699999999999998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45223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45226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45223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45226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3:B7"/>
    <mergeCell ref="C6:G7"/>
    <mergeCell ref="B8:G8"/>
    <mergeCell ref="B10:B11"/>
    <mergeCell ref="C10:C11"/>
    <mergeCell ref="B12:B13"/>
    <mergeCell ref="C12:C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3BD4-C19F-4445-A62B-A96579872282}">
  <dimension ref="B2:G39"/>
  <sheetViews>
    <sheetView tabSelected="1" workbookViewId="0">
      <selection activeCell="F33" sqref="F33"/>
    </sheetView>
  </sheetViews>
  <sheetFormatPr baseColWidth="10" defaultRowHeight="15" x14ac:dyDescent="0.25"/>
  <cols>
    <col min="2" max="2" width="22.140625" customWidth="1"/>
    <col min="3" max="3" width="41" customWidth="1"/>
    <col min="4" max="4" width="16.85546875" customWidth="1"/>
    <col min="5" max="5" width="25.85546875" customWidth="1"/>
    <col min="6" max="6" width="27.85546875" customWidth="1"/>
    <col min="7" max="7" width="21.7109375" customWidth="1"/>
  </cols>
  <sheetData>
    <row r="2" spans="2:7" ht="15.75" thickBot="1" x14ac:dyDescent="0.3"/>
    <row r="3" spans="2:7" x14ac:dyDescent="0.25">
      <c r="B3" s="25"/>
    </row>
    <row r="4" spans="2:7" x14ac:dyDescent="0.25">
      <c r="B4" s="26"/>
    </row>
    <row r="5" spans="2:7" ht="15.75" thickBot="1" x14ac:dyDescent="0.3">
      <c r="B5" s="26"/>
    </row>
    <row r="6" spans="2:7" x14ac:dyDescent="0.25">
      <c r="B6" s="26"/>
      <c r="C6" s="28" t="s">
        <v>10</v>
      </c>
      <c r="D6" s="29"/>
      <c r="E6" s="29"/>
      <c r="F6" s="29"/>
      <c r="G6" s="30"/>
    </row>
    <row r="7" spans="2:7" ht="15.75" thickBot="1" x14ac:dyDescent="0.3">
      <c r="B7" s="27"/>
      <c r="C7" s="31"/>
      <c r="D7" s="32"/>
      <c r="E7" s="32"/>
      <c r="F7" s="32"/>
      <c r="G7" s="33"/>
    </row>
    <row r="8" spans="2:7" ht="16.5" thickBot="1" x14ac:dyDescent="0.3">
      <c r="B8" s="34" t="s">
        <v>0</v>
      </c>
      <c r="C8" s="35"/>
      <c r="D8" s="35"/>
      <c r="E8" s="35"/>
      <c r="F8" s="35"/>
      <c r="G8" s="36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3">
        <v>1</v>
      </c>
      <c r="C10" s="17" t="s">
        <v>7</v>
      </c>
      <c r="D10" s="7">
        <v>9</v>
      </c>
      <c r="E10" s="12">
        <v>45230</v>
      </c>
      <c r="F10" s="10">
        <v>7.54</v>
      </c>
      <c r="G10" s="10">
        <f>D10-F10</f>
        <v>1.46</v>
      </c>
    </row>
    <row r="11" spans="2:7" ht="16.5" thickBot="1" x14ac:dyDescent="0.3">
      <c r="B11" s="24"/>
      <c r="C11" s="18"/>
      <c r="D11" s="8">
        <v>9</v>
      </c>
      <c r="E11" s="12">
        <v>45233</v>
      </c>
      <c r="F11" s="10">
        <v>7.56</v>
      </c>
      <c r="G11" s="10">
        <f>D11-F11</f>
        <v>1.4400000000000004</v>
      </c>
    </row>
    <row r="12" spans="2:7" ht="16.5" thickBot="1" x14ac:dyDescent="0.3">
      <c r="B12" s="23">
        <v>2</v>
      </c>
      <c r="C12" s="17" t="s">
        <v>8</v>
      </c>
      <c r="D12" s="9">
        <v>9</v>
      </c>
      <c r="E12" s="12">
        <v>45230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4"/>
      <c r="C13" s="18"/>
      <c r="D13" s="6">
        <v>9</v>
      </c>
      <c r="E13" s="12">
        <v>45233</v>
      </c>
      <c r="F13" s="4">
        <v>0</v>
      </c>
      <c r="G13" s="10">
        <f t="shared" si="0"/>
        <v>9</v>
      </c>
    </row>
    <row r="14" spans="2:7" ht="16.5" thickBot="1" x14ac:dyDescent="0.3">
      <c r="B14" s="23">
        <v>3</v>
      </c>
      <c r="C14" s="17" t="s">
        <v>9</v>
      </c>
      <c r="D14" s="9">
        <v>9</v>
      </c>
      <c r="E14" s="12">
        <v>45230</v>
      </c>
      <c r="F14" s="4">
        <v>0</v>
      </c>
      <c r="G14" s="10">
        <f t="shared" si="0"/>
        <v>9</v>
      </c>
    </row>
    <row r="15" spans="2:7" ht="16.5" thickBot="1" x14ac:dyDescent="0.3">
      <c r="B15" s="24"/>
      <c r="C15" s="18"/>
      <c r="D15" s="6">
        <v>9</v>
      </c>
      <c r="E15" s="12">
        <v>45233</v>
      </c>
      <c r="F15" s="4">
        <v>0</v>
      </c>
      <c r="G15" s="10">
        <f t="shared" si="0"/>
        <v>9</v>
      </c>
    </row>
    <row r="16" spans="2:7" ht="16.5" thickBot="1" x14ac:dyDescent="0.3">
      <c r="B16" s="21">
        <v>1</v>
      </c>
      <c r="C16" s="17" t="s">
        <v>7</v>
      </c>
      <c r="D16" s="11">
        <v>9</v>
      </c>
      <c r="E16" s="12">
        <v>45237</v>
      </c>
      <c r="F16" s="10">
        <v>7.58</v>
      </c>
      <c r="G16" s="10">
        <f t="shared" si="0"/>
        <v>1.42</v>
      </c>
    </row>
    <row r="17" spans="2:7" ht="16.5" thickBot="1" x14ac:dyDescent="0.3">
      <c r="B17" s="22"/>
      <c r="C17" s="18"/>
      <c r="D17" s="14">
        <v>9</v>
      </c>
      <c r="E17" s="12">
        <v>45240</v>
      </c>
      <c r="F17" s="10">
        <v>7.62</v>
      </c>
      <c r="G17" s="10">
        <f t="shared" si="0"/>
        <v>1.38</v>
      </c>
    </row>
    <row r="18" spans="2:7" ht="16.5" thickBot="1" x14ac:dyDescent="0.3">
      <c r="B18" s="21">
        <v>2</v>
      </c>
      <c r="C18" s="17" t="s">
        <v>8</v>
      </c>
      <c r="D18" s="9">
        <v>9</v>
      </c>
      <c r="E18" s="12">
        <v>45237</v>
      </c>
      <c r="F18" s="4">
        <v>0</v>
      </c>
      <c r="G18" s="10">
        <f t="shared" si="0"/>
        <v>9</v>
      </c>
    </row>
    <row r="19" spans="2:7" ht="16.5" thickBot="1" x14ac:dyDescent="0.3">
      <c r="B19" s="22"/>
      <c r="C19" s="18"/>
      <c r="D19" s="6">
        <v>9</v>
      </c>
      <c r="E19" s="12">
        <v>45240</v>
      </c>
      <c r="F19" s="4">
        <v>0</v>
      </c>
      <c r="G19" s="10">
        <f t="shared" si="0"/>
        <v>9</v>
      </c>
    </row>
    <row r="20" spans="2:7" ht="16.5" thickBot="1" x14ac:dyDescent="0.3">
      <c r="B20" s="21">
        <v>3</v>
      </c>
      <c r="C20" s="17" t="s">
        <v>9</v>
      </c>
      <c r="D20" s="5">
        <v>9</v>
      </c>
      <c r="E20" s="12">
        <v>45237</v>
      </c>
      <c r="F20" s="4">
        <v>0</v>
      </c>
      <c r="G20" s="10">
        <f t="shared" si="0"/>
        <v>9</v>
      </c>
    </row>
    <row r="21" spans="2:7" ht="16.5" thickBot="1" x14ac:dyDescent="0.3">
      <c r="B21" s="22"/>
      <c r="C21" s="18"/>
      <c r="D21" s="9">
        <v>9</v>
      </c>
      <c r="E21" s="12">
        <v>45240</v>
      </c>
      <c r="F21" s="4">
        <v>0</v>
      </c>
      <c r="G21" s="10">
        <f t="shared" si="0"/>
        <v>9</v>
      </c>
    </row>
    <row r="22" spans="2:7" ht="16.5" thickBot="1" x14ac:dyDescent="0.3">
      <c r="B22" s="19">
        <v>1</v>
      </c>
      <c r="C22" s="17" t="s">
        <v>7</v>
      </c>
      <c r="D22" s="5">
        <v>9</v>
      </c>
      <c r="E22" s="12">
        <v>45244</v>
      </c>
      <c r="F22" s="10">
        <v>7.63</v>
      </c>
      <c r="G22" s="10">
        <f t="shared" si="0"/>
        <v>1.37</v>
      </c>
    </row>
    <row r="23" spans="2:7" ht="16.5" thickBot="1" x14ac:dyDescent="0.3">
      <c r="B23" s="20"/>
      <c r="C23" s="18"/>
      <c r="D23" s="5">
        <v>9</v>
      </c>
      <c r="E23" s="12">
        <v>45247</v>
      </c>
      <c r="F23" s="13">
        <v>7.65</v>
      </c>
      <c r="G23" s="10">
        <f t="shared" si="0"/>
        <v>1.3499999999999996</v>
      </c>
    </row>
    <row r="24" spans="2:7" ht="16.5" thickBot="1" x14ac:dyDescent="0.3">
      <c r="B24" s="19">
        <v>2</v>
      </c>
      <c r="C24" s="17" t="s">
        <v>8</v>
      </c>
      <c r="D24" s="5">
        <v>9</v>
      </c>
      <c r="E24" s="12">
        <v>45244</v>
      </c>
      <c r="F24" s="4">
        <v>0</v>
      </c>
      <c r="G24" s="10">
        <f t="shared" si="0"/>
        <v>9</v>
      </c>
    </row>
    <row r="25" spans="2:7" ht="16.5" thickBot="1" x14ac:dyDescent="0.3">
      <c r="B25" s="20"/>
      <c r="C25" s="18"/>
      <c r="D25" s="5">
        <v>9</v>
      </c>
      <c r="E25" s="12">
        <v>45247</v>
      </c>
      <c r="F25" s="4">
        <v>0</v>
      </c>
      <c r="G25" s="10">
        <f t="shared" si="0"/>
        <v>9</v>
      </c>
    </row>
    <row r="26" spans="2:7" ht="16.5" thickBot="1" x14ac:dyDescent="0.3">
      <c r="B26" s="19">
        <v>3</v>
      </c>
      <c r="C26" s="17" t="s">
        <v>9</v>
      </c>
      <c r="D26" s="5">
        <v>9</v>
      </c>
      <c r="E26" s="12">
        <v>45244</v>
      </c>
      <c r="F26" s="4">
        <v>0</v>
      </c>
      <c r="G26" s="10">
        <f t="shared" si="0"/>
        <v>9</v>
      </c>
    </row>
    <row r="27" spans="2:7" ht="16.5" thickBot="1" x14ac:dyDescent="0.3">
      <c r="B27" s="20"/>
      <c r="C27" s="18"/>
      <c r="D27" s="5">
        <v>9</v>
      </c>
      <c r="E27" s="12">
        <v>45247</v>
      </c>
      <c r="F27" s="4">
        <v>0</v>
      </c>
      <c r="G27" s="10">
        <f t="shared" si="0"/>
        <v>9</v>
      </c>
    </row>
    <row r="28" spans="2:7" ht="16.5" thickBot="1" x14ac:dyDescent="0.3">
      <c r="B28" s="15">
        <v>1</v>
      </c>
      <c r="C28" s="17" t="s">
        <v>7</v>
      </c>
      <c r="D28" s="5">
        <v>9</v>
      </c>
      <c r="E28" s="12">
        <v>45251</v>
      </c>
      <c r="F28" s="10">
        <v>7.67</v>
      </c>
      <c r="G28" s="10">
        <f t="shared" si="0"/>
        <v>1.33</v>
      </c>
    </row>
    <row r="29" spans="2:7" ht="16.5" thickBot="1" x14ac:dyDescent="0.3">
      <c r="B29" s="16"/>
      <c r="C29" s="18"/>
      <c r="D29" s="5">
        <v>9</v>
      </c>
      <c r="E29" s="12">
        <v>45254</v>
      </c>
      <c r="F29" s="10">
        <v>7.68</v>
      </c>
      <c r="G29" s="10">
        <f t="shared" si="0"/>
        <v>1.3200000000000003</v>
      </c>
    </row>
    <row r="30" spans="2:7" ht="16.5" thickBot="1" x14ac:dyDescent="0.3">
      <c r="B30" s="15">
        <v>2</v>
      </c>
      <c r="C30" s="17" t="s">
        <v>8</v>
      </c>
      <c r="D30" s="5">
        <v>9</v>
      </c>
      <c r="E30" s="12">
        <v>45251</v>
      </c>
      <c r="F30" s="4">
        <v>0</v>
      </c>
      <c r="G30" s="10">
        <f t="shared" si="0"/>
        <v>9</v>
      </c>
    </row>
    <row r="31" spans="2:7" ht="16.5" thickBot="1" x14ac:dyDescent="0.3">
      <c r="B31" s="16"/>
      <c r="C31" s="18"/>
      <c r="D31" s="5">
        <v>9</v>
      </c>
      <c r="E31" s="12">
        <v>45254</v>
      </c>
      <c r="F31" s="4">
        <v>0</v>
      </c>
      <c r="G31" s="10">
        <f t="shared" si="0"/>
        <v>9</v>
      </c>
    </row>
    <row r="32" spans="2:7" ht="16.5" thickBot="1" x14ac:dyDescent="0.3">
      <c r="B32" s="15">
        <v>3</v>
      </c>
      <c r="C32" s="17" t="s">
        <v>9</v>
      </c>
      <c r="D32" s="5">
        <v>9</v>
      </c>
      <c r="E32" s="12">
        <v>45251</v>
      </c>
      <c r="F32" s="4">
        <v>0</v>
      </c>
      <c r="G32" s="10">
        <f t="shared" si="0"/>
        <v>9</v>
      </c>
    </row>
    <row r="33" spans="2:7" ht="16.5" thickBot="1" x14ac:dyDescent="0.3">
      <c r="B33" s="16"/>
      <c r="C33" s="18"/>
      <c r="D33" s="9">
        <v>9</v>
      </c>
      <c r="E33" s="12">
        <v>45254</v>
      </c>
      <c r="F33" s="4">
        <v>0</v>
      </c>
      <c r="G33" s="10">
        <f t="shared" si="0"/>
        <v>9</v>
      </c>
    </row>
    <row r="34" spans="2:7" ht="16.5" thickBot="1" x14ac:dyDescent="0.3">
      <c r="B34" s="19">
        <v>1</v>
      </c>
      <c r="C34" s="17" t="s">
        <v>7</v>
      </c>
      <c r="D34" s="5">
        <v>9</v>
      </c>
      <c r="E34" s="12">
        <v>45258</v>
      </c>
      <c r="F34" s="10">
        <v>0</v>
      </c>
      <c r="G34" s="10">
        <f t="shared" ref="G34:G39" si="1">D34-F34</f>
        <v>9</v>
      </c>
    </row>
    <row r="35" spans="2:7" ht="16.5" thickBot="1" x14ac:dyDescent="0.3">
      <c r="B35" s="20"/>
      <c r="C35" s="18"/>
      <c r="D35" s="5">
        <v>9</v>
      </c>
      <c r="E35" s="12">
        <v>45261</v>
      </c>
      <c r="F35" s="13">
        <v>0</v>
      </c>
      <c r="G35" s="10">
        <f t="shared" si="1"/>
        <v>9</v>
      </c>
    </row>
    <row r="36" spans="2:7" ht="16.5" thickBot="1" x14ac:dyDescent="0.3">
      <c r="B36" s="19">
        <v>2</v>
      </c>
      <c r="C36" s="17" t="s">
        <v>8</v>
      </c>
      <c r="D36" s="5">
        <v>9</v>
      </c>
      <c r="E36" s="12">
        <v>45258</v>
      </c>
      <c r="F36" s="4">
        <v>0</v>
      </c>
      <c r="G36" s="10">
        <f t="shared" si="1"/>
        <v>9</v>
      </c>
    </row>
    <row r="37" spans="2:7" ht="16.5" thickBot="1" x14ac:dyDescent="0.3">
      <c r="B37" s="20"/>
      <c r="C37" s="18"/>
      <c r="D37" s="5">
        <v>9</v>
      </c>
      <c r="E37" s="12">
        <v>45261</v>
      </c>
      <c r="F37" s="4">
        <v>0</v>
      </c>
      <c r="G37" s="10">
        <f t="shared" si="1"/>
        <v>9</v>
      </c>
    </row>
    <row r="38" spans="2:7" ht="16.5" thickBot="1" x14ac:dyDescent="0.3">
      <c r="B38" s="19">
        <v>3</v>
      </c>
      <c r="C38" s="17" t="s">
        <v>9</v>
      </c>
      <c r="D38" s="5">
        <v>9</v>
      </c>
      <c r="E38" s="12">
        <v>45258</v>
      </c>
      <c r="F38" s="4">
        <v>0</v>
      </c>
      <c r="G38" s="10">
        <f t="shared" si="1"/>
        <v>9</v>
      </c>
    </row>
    <row r="39" spans="2:7" ht="16.5" thickBot="1" x14ac:dyDescent="0.3">
      <c r="B39" s="20"/>
      <c r="C39" s="18"/>
      <c r="D39" s="9">
        <v>9</v>
      </c>
      <c r="E39" s="12">
        <v>45261</v>
      </c>
      <c r="F39" s="4">
        <v>0</v>
      </c>
      <c r="G39" s="10">
        <f t="shared" si="1"/>
        <v>9</v>
      </c>
    </row>
  </sheetData>
  <mergeCells count="33">
    <mergeCell ref="B38:B39"/>
    <mergeCell ref="C38:C39"/>
    <mergeCell ref="B34:B35"/>
    <mergeCell ref="C34:C35"/>
    <mergeCell ref="B36:B37"/>
    <mergeCell ref="C36:C37"/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3:B7"/>
    <mergeCell ref="C6:G7"/>
    <mergeCell ref="B8:G8"/>
    <mergeCell ref="B10:B11"/>
    <mergeCell ref="C10:C11"/>
    <mergeCell ref="B12:B13"/>
    <mergeCell ref="C12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 </vt:lpstr>
      <vt:lpstr>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Victor Ovando Ovando</cp:lastModifiedBy>
  <dcterms:created xsi:type="dcterms:W3CDTF">2018-04-27T20:48:18Z</dcterms:created>
  <dcterms:modified xsi:type="dcterms:W3CDTF">2023-11-28T13:04:25Z</dcterms:modified>
</cp:coreProperties>
</file>